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База_Служба рекламного сервиса\Сектор технологии стандартиз. ВО\02_Статус проектов\Смежные проекты\131_Торги_2024\1_ТЗ исходники\2_Внутренее оформление исходники\"/>
    </mc:Choice>
  </mc:AlternateContent>
  <xr:revisionPtr revIDLastSave="0" documentId="13_ncr:1_{AB95BA5B-A962-482F-81EC-3354F235A61A}" xr6:coauthVersionLast="47" xr6:coauthVersionMax="47" xr10:uidLastSave="{00000000-0000-0000-0000-000000000000}"/>
  <bookViews>
    <workbookView xWindow="22932" yWindow="-108" windowWidth="23256" windowHeight="12576" tabRatio="734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7" l="1"/>
  <c r="C15" i="7" l="1"/>
  <c r="C13" i="7"/>
  <c r="C11" i="7"/>
  <c r="C10" i="7"/>
  <c r="B6" i="7" s="1"/>
  <c r="C8" i="7"/>
  <c r="C3" i="7"/>
  <c r="A2" i="12"/>
  <c r="C6" i="7" l="1"/>
</calcChain>
</file>

<file path=xl/sharedStrings.xml><?xml version="1.0" encoding="utf-8"?>
<sst xmlns="http://schemas.openxmlformats.org/spreadsheetml/2006/main" count="95" uniqueCount="83">
  <si>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</si>
  <si>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</si>
  <si>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</si>
  <si>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</si>
  <si>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</si>
  <si>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</si>
  <si>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</si>
  <si>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</si>
  <si>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</si>
  <si>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</si>
  <si>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</si>
  <si>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</si>
  <si>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</si>
  <si>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</si>
  <si>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</si>
  <si>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</si>
  <si>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</si>
  <si>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</si>
  <si>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</si>
  <si>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</si>
  <si>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</si>
  <si>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</si>
  <si>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</si>
  <si>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</si>
  <si>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</si>
  <si>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</si>
  <si>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Бятец Е.В.</t>
  </si>
  <si>
    <t>Директор департамента по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</si>
  <si>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</si>
  <si>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</si>
  <si>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</si>
  <si>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</si>
  <si>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</si>
  <si>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</si>
  <si>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Егиян Ю.С.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</si>
  <si>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</si>
  <si>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</si>
  <si>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</si>
  <si>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</si>
  <si>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</si>
  <si>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</si>
  <si>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</si>
  <si>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</si>
  <si>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</si>
  <si>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</si>
  <si>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Способ монтажа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</si>
  <si>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</si>
  <si>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</si>
  <si>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</si>
  <si>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</si>
  <si>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Стандарт</t>
  </si>
  <si>
    <t>шт</t>
  </si>
  <si>
    <t>Размер</t>
  </si>
  <si>
    <t>бессрочно</t>
  </si>
  <si>
    <t>Срок поставки с учетом монтажа не должен превышать 14 дней</t>
  </si>
  <si>
    <t xml:space="preserve">
</t>
  </si>
  <si>
    <t>Черепков П. В.</t>
  </si>
  <si>
    <t>Директор департамента по эксплуатации</t>
  </si>
  <si>
    <t>Департамент по эксплуатации</t>
  </si>
  <si>
    <t>алюминий+баннер.ткань/интер.печать</t>
  </si>
  <si>
    <t>Баннерная вставка</t>
  </si>
  <si>
    <t>Устанавливается около внутренней входной группы или по пути следования к ТТ.</t>
  </si>
  <si>
    <t>МФ</t>
  </si>
  <si>
    <t>Рогинская А.Ю.</t>
  </si>
  <si>
    <t>Зима И.В.</t>
  </si>
  <si>
    <t>Малые форматы</t>
  </si>
  <si>
    <t>Х-баннер</t>
  </si>
  <si>
    <t>800х1800 мм</t>
  </si>
  <si>
    <t>1. Х-стенд
2. Баннер с печатью
3. Сумка-тубус</t>
  </si>
  <si>
    <t xml:space="preserve">1. Соединительные и крепежные элементы изготовлены из армированного пластика, трубки - из алюминия.
2. Сумка-тубус для транспортировки
</t>
  </si>
  <si>
    <t>Х-конструкция</t>
  </si>
  <si>
    <t>Х-баннер поставляется в комплекте с баннерной вставкой.</t>
  </si>
  <si>
    <t>Зафиксировать люверс, установленный в баннерном полотне, на специальном крючке размещенном на концах трубок основы х-баннера.</t>
  </si>
  <si>
    <t>Ведущий эксперт</t>
  </si>
  <si>
    <t xml:space="preserve">Сектор технологий стандартизации </t>
  </si>
  <si>
    <t xml:space="preserve">визуального оформления </t>
  </si>
  <si>
    <t>Департамент по некоммерческим закупкам</t>
  </si>
  <si>
    <t>Начальник отдела  визуального оформления</t>
  </si>
  <si>
    <t>Руководитель управления по запуску малых форматов</t>
  </si>
  <si>
    <t>Департамент по развитию и запуску малых форматов </t>
  </si>
  <si>
    <t xml:space="preserve">1. Наименование для кодировки РИМ </t>
  </si>
  <si>
    <t>ТЗ-661/22</t>
  </si>
  <si>
    <t>1. Баннерная ткань, плотность - 300 г/кв.м. Наличие сертификата горючести - группа горючести Г1.
2. Интерьерная печать односторонняя 1440 dpi.
3. Люверсы по углам баннера - 4 шт. 
При печати изображения необходимо оставть запас белого поля для монтажа в х-баннер.
Края баннера должны быть подрезаны ровно.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</si>
</sst>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91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/>
    </xf>
    <xf numFmtId="0" fontId="8" fillId="2" borderId="13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0" borderId="20" xfId="0" applyFont="1" applyBorder="1" applyAlignment="1">
      <alignment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2" fillId="0" borderId="22" xfId="0" applyFont="1" applyBorder="1" applyAlignment="1">
      <alignment vertical="center" wrapText="1"/>
    </xf>
    <xf numFmtId="0" fontId="10" fillId="0" borderId="22" xfId="0" applyFont="1" applyBorder="1" applyAlignment="1">
      <alignment vertical="top" wrapText="1"/>
    </xf>
    <xf numFmtId="0" fontId="15" fillId="0" borderId="2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 readingOrder="1"/>
    </xf>
    <xf numFmtId="0" fontId="16" fillId="0" borderId="0" xfId="0" applyFont="1" applyAlignment="1">
      <alignment vertical="top" wrapText="1"/>
    </xf>
    <xf numFmtId="14" fontId="4" fillId="0" borderId="1" xfId="0" applyNumberFormat="1" applyFont="1" applyBorder="1" applyAlignment="1">
      <alignment horizontal="left" vertical="top"/>
    </xf>
    <xf numFmtId="0" fontId="3" fillId="2" borderId="14" xfId="0" applyFont="1" applyFill="1" applyBorder="1" applyAlignment="1">
      <alignment horizontal="left" vertical="top"/>
    </xf>
    <xf numFmtId="0" fontId="17" fillId="0" borderId="0" xfId="0" applyFont="1"/>
    <xf numFmtId="0" fontId="6" fillId="2" borderId="24" xfId="0" applyFont="1" applyFill="1" applyBorder="1" applyAlignment="1">
      <alignment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2" fillId="0" borderId="23" xfId="2" applyBorder="1" applyAlignment="1">
      <alignment horizontal="left"/>
    </xf>
    <xf numFmtId="0" fontId="2" fillId="0" borderId="10" xfId="2" applyBorder="1" applyAlignment="1">
      <alignment horizontal="left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left" vertical="top"/>
    </xf>
    <xf numFmtId="0" fontId="3" fillId="2" borderId="21" xfId="0" applyFont="1" applyFill="1" applyBorder="1" applyAlignment="1">
      <alignment horizontal="left" vertical="top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</xdr:colOff>
      <xdr:row>5</xdr:row>
      <xdr:rowOff>114300</xdr:rowOff>
    </xdr:from>
    <xdr:to>
      <xdr:col>1</xdr:col>
      <xdr:colOff>2388870</xdr:colOff>
      <xdr:row>5</xdr:row>
      <xdr:rowOff>2352062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B3218C4-F3C1-4438-9AA4-8F04A2888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3200" y="1043940"/>
          <a:ext cx="2240280" cy="22301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workbookViewId="0">
      <selection activeCell="B2" sqref="B2"/>
    </sheetView>
  </sheetViews>
  <sheetFormatPr defaultColWidth="9.140625" defaultRowHeight="15" x14ac:dyDescent="0.25"/>
  <cols>
    <col min="1" max="1" width="38" style="4" customWidth="1"/>
    <col min="2" max="2" width="43.42578125" style="4" customWidth="1"/>
    <col min="3" max="3" width="55.140625" style="57" customWidth="1"/>
    <col min="4" max="4" width="9.140625" style="4"/>
    <col min="5" max="5" width="0" style="4" hidden="1" customWidth="1"/>
    <col min="6" max="16384" width="9.140625" style="4"/>
  </cols>
  <sheetData>
    <row r="1" spans="1:5" ht="18.75" x14ac:dyDescent="0.25">
      <c r="A1" s="2" t="s">
        <v>3</v>
      </c>
      <c r="B1" s="3"/>
    </row>
    <row r="2" spans="1:5" x14ac:dyDescent="0.25">
      <c r="A2" s="5" t="s">
        <v>30</v>
      </c>
      <c r="B2" s="53" t="s">
        <v>81</v>
      </c>
      <c r="E2" s="4" t="s">
        <v>31</v>
      </c>
    </row>
    <row r="3" spans="1:5" x14ac:dyDescent="0.25">
      <c r="A3" s="5" t="s">
        <v>29</v>
      </c>
      <c r="B3" s="6" t="s">
        <v>66</v>
      </c>
      <c r="E3" s="4" t="s">
        <v>24</v>
      </c>
    </row>
    <row r="4" spans="1:5" x14ac:dyDescent="0.25">
      <c r="A4" s="5" t="s">
        <v>20</v>
      </c>
      <c r="B4" s="55">
        <v>44872</v>
      </c>
    </row>
    <row r="5" spans="1:5" x14ac:dyDescent="0.25">
      <c r="A5" s="5" t="s">
        <v>21</v>
      </c>
      <c r="B5" s="6" t="s">
        <v>53</v>
      </c>
    </row>
    <row r="6" spans="1:5" x14ac:dyDescent="0.25">
      <c r="A6" s="5" t="s">
        <v>5</v>
      </c>
      <c r="B6" s="7" t="s">
        <v>65</v>
      </c>
    </row>
    <row r="7" spans="1:5" x14ac:dyDescent="0.25">
      <c r="A7" s="5" t="s">
        <v>22</v>
      </c>
      <c r="B7" s="7" t="s">
        <v>29</v>
      </c>
    </row>
    <row r="8" spans="1:5" x14ac:dyDescent="0.25">
      <c r="A8" s="59" t="s">
        <v>23</v>
      </c>
      <c r="B8" s="7" t="s">
        <v>31</v>
      </c>
    </row>
    <row r="9" spans="1:5" x14ac:dyDescent="0.25">
      <c r="A9" s="60"/>
      <c r="B9" s="7" t="s">
        <v>24</v>
      </c>
    </row>
    <row r="10" spans="1:5" x14ac:dyDescent="0.25">
      <c r="A10" s="5" t="s">
        <v>25</v>
      </c>
      <c r="B10" s="7" t="s">
        <v>50</v>
      </c>
    </row>
    <row r="14" spans="1:5" ht="15.75" thickBot="1" x14ac:dyDescent="0.3">
      <c r="A14" s="44" t="s">
        <v>12</v>
      </c>
      <c r="B14" s="30"/>
      <c r="C14" s="45" t="s">
        <v>63</v>
      </c>
    </row>
    <row r="15" spans="1:5" x14ac:dyDescent="0.25">
      <c r="A15" s="46"/>
      <c r="B15" s="31"/>
      <c r="C15" s="45" t="s">
        <v>73</v>
      </c>
    </row>
    <row r="16" spans="1:5" x14ac:dyDescent="0.25">
      <c r="A16" s="46"/>
      <c r="B16" s="31"/>
      <c r="C16" s="54" t="s">
        <v>74</v>
      </c>
    </row>
    <row r="17" spans="1:3" x14ac:dyDescent="0.25">
      <c r="A17" s="47"/>
      <c r="B17" s="32"/>
      <c r="C17" s="45" t="s">
        <v>75</v>
      </c>
    </row>
    <row r="18" spans="1:3" x14ac:dyDescent="0.25">
      <c r="A18" s="48"/>
      <c r="B18" s="33"/>
      <c r="C18" s="54"/>
    </row>
    <row r="19" spans="1:3" x14ac:dyDescent="0.25">
      <c r="A19" s="48"/>
      <c r="B19" s="33"/>
      <c r="C19" s="54" t="s">
        <v>76</v>
      </c>
    </row>
    <row r="20" spans="1:3" x14ac:dyDescent="0.25">
      <c r="A20" s="48"/>
      <c r="B20" s="33"/>
      <c r="C20" s="45"/>
    </row>
    <row r="21" spans="1:3" ht="15.75" thickBot="1" x14ac:dyDescent="0.3">
      <c r="A21" s="44" t="s">
        <v>13</v>
      </c>
      <c r="B21" s="30"/>
      <c r="C21" s="45" t="s">
        <v>64</v>
      </c>
    </row>
    <row r="22" spans="1:3" x14ac:dyDescent="0.25">
      <c r="A22" s="47"/>
      <c r="B22" s="33"/>
      <c r="C22" s="54" t="s">
        <v>77</v>
      </c>
    </row>
    <row r="23" spans="1:3" x14ac:dyDescent="0.25">
      <c r="A23" s="48"/>
      <c r="B23" s="33"/>
      <c r="C23" s="45"/>
    </row>
    <row r="24" spans="1:3" x14ac:dyDescent="0.25">
      <c r="A24" s="48"/>
      <c r="B24" s="33"/>
      <c r="C24" s="45" t="s">
        <v>76</v>
      </c>
    </row>
    <row r="25" spans="1:3" x14ac:dyDescent="0.25">
      <c r="A25" s="48"/>
      <c r="B25" s="33"/>
      <c r="C25" s="54"/>
    </row>
    <row r="26" spans="1:3" ht="15.75" thickBot="1" x14ac:dyDescent="0.3">
      <c r="A26" s="44" t="s">
        <v>13</v>
      </c>
      <c r="B26" s="30"/>
      <c r="C26" s="45" t="s">
        <v>34</v>
      </c>
    </row>
    <row r="27" spans="1:3" x14ac:dyDescent="0.25">
      <c r="A27" s="48"/>
      <c r="B27" s="33"/>
      <c r="C27" s="45" t="s">
        <v>78</v>
      </c>
    </row>
    <row r="28" spans="1:3" x14ac:dyDescent="0.25">
      <c r="A28" s="48"/>
      <c r="B28" s="33"/>
      <c r="C28" s="54"/>
    </row>
    <row r="29" spans="1:3" x14ac:dyDescent="0.25">
      <c r="A29" s="48"/>
      <c r="B29" s="33"/>
      <c r="C29" s="45" t="s">
        <v>79</v>
      </c>
    </row>
    <row r="30" spans="1:3" x14ac:dyDescent="0.25">
      <c r="A30" s="48"/>
      <c r="B30" s="33"/>
      <c r="C30" s="54"/>
    </row>
    <row r="31" spans="1:3" ht="15.75" thickBot="1" x14ac:dyDescent="0.3">
      <c r="A31" s="44" t="s">
        <v>13</v>
      </c>
      <c r="B31" s="30"/>
      <c r="C31" s="45" t="s">
        <v>26</v>
      </c>
    </row>
    <row r="32" spans="1:3" x14ac:dyDescent="0.25">
      <c r="A32" s="48"/>
      <c r="B32" s="33"/>
      <c r="C32" s="45" t="s">
        <v>27</v>
      </c>
    </row>
    <row r="33" spans="1:3" x14ac:dyDescent="0.25">
      <c r="A33" s="48"/>
      <c r="B33" s="33"/>
      <c r="C33" s="54"/>
    </row>
    <row r="34" spans="1:3" x14ac:dyDescent="0.25">
      <c r="A34" s="48"/>
      <c r="B34" s="33"/>
      <c r="C34" s="45" t="s">
        <v>79</v>
      </c>
    </row>
    <row r="36" spans="1:3" ht="15.75" thickBot="1" x14ac:dyDescent="0.3">
      <c r="A36" s="49" t="s">
        <v>13</v>
      </c>
      <c r="B36" s="30"/>
      <c r="C36" s="45" t="s">
        <v>56</v>
      </c>
    </row>
    <row r="37" spans="1:3" x14ac:dyDescent="0.25">
      <c r="A37" s="50"/>
      <c r="B37" s="33"/>
      <c r="C37" s="45" t="s">
        <v>57</v>
      </c>
    </row>
    <row r="38" spans="1:3" x14ac:dyDescent="0.25">
      <c r="A38" s="51"/>
      <c r="B38" s="33"/>
      <c r="C38" s="45"/>
    </row>
    <row r="39" spans="1:3" x14ac:dyDescent="0.25">
      <c r="A39" s="51"/>
      <c r="B39" s="33"/>
      <c r="C39" s="45" t="s">
        <v>58</v>
      </c>
    </row>
  </sheetData>
  <mergeCells count="1">
    <mergeCell ref="A8:A9"/>
  </mergeCells>
  <dataValidations count="1">
    <dataValidation type="list" allowBlank="1" showInputMessage="1" showErrorMessage="1" sqref="B8:B9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1"/>
  <sheetViews>
    <sheetView zoomScaleNormal="100" workbookViewId="0">
      <selection activeCell="B19" sqref="B19:C19"/>
    </sheetView>
  </sheetViews>
  <sheetFormatPr defaultColWidth="9.140625" defaultRowHeight="15" x14ac:dyDescent="0.25"/>
  <cols>
    <col min="1" max="1" width="38" style="22" customWidth="1"/>
    <col min="2" max="3" width="60.42578125" style="22" customWidth="1"/>
    <col min="4" max="4" width="57.5703125" style="22" customWidth="1"/>
    <col min="5" max="5" width="25.7109375" style="22" customWidth="1"/>
    <col min="6" max="6" width="24.85546875" style="22" customWidth="1"/>
    <col min="7" max="7" width="26.7109375" style="22" customWidth="1"/>
    <col min="8" max="8" width="16.85546875" style="22" customWidth="1"/>
    <col min="9" max="9" width="25.7109375" style="22" customWidth="1"/>
    <col min="10" max="10" width="21.28515625" style="22" customWidth="1"/>
    <col min="11" max="11" width="11.140625" style="22" customWidth="1"/>
    <col min="12" max="16384" width="9.140625" style="22"/>
  </cols>
  <sheetData>
    <row r="1" spans="1:3" x14ac:dyDescent="0.25">
      <c r="A1" s="23" t="s">
        <v>32</v>
      </c>
      <c r="B1" s="8"/>
    </row>
    <row r="2" spans="1:3" x14ac:dyDescent="0.25">
      <c r="A2" s="16" t="str">
        <f>Шифр!$B$2</f>
        <v>ТЗ-661/22</v>
      </c>
      <c r="B2" s="8"/>
    </row>
    <row r="3" spans="1:3" ht="15.75" thickBot="1" x14ac:dyDescent="0.3">
      <c r="A3" s="8"/>
      <c r="B3" s="8"/>
    </row>
    <row r="4" spans="1:3" ht="15.75" customHeight="1" x14ac:dyDescent="0.25">
      <c r="A4" s="24" t="s">
        <v>6</v>
      </c>
      <c r="B4" s="61" t="s">
        <v>66</v>
      </c>
      <c r="C4" s="62"/>
    </row>
    <row r="5" spans="1:3" ht="15.75" customHeight="1" x14ac:dyDescent="0.25">
      <c r="A5" s="34" t="s">
        <v>7</v>
      </c>
      <c r="B5" s="63"/>
      <c r="C5" s="64"/>
    </row>
    <row r="6" spans="1:3" ht="194.25" customHeight="1" x14ac:dyDescent="0.25">
      <c r="A6" s="34" t="s">
        <v>0</v>
      </c>
      <c r="B6" s="65" t="s">
        <v>55</v>
      </c>
      <c r="C6" s="66"/>
    </row>
    <row r="7" spans="1:3" ht="28.5" x14ac:dyDescent="0.25">
      <c r="A7" s="25" t="s">
        <v>33</v>
      </c>
      <c r="B7" s="65" t="s">
        <v>67</v>
      </c>
      <c r="C7" s="66"/>
    </row>
    <row r="8" spans="1:3" x14ac:dyDescent="0.25">
      <c r="A8" s="41" t="s">
        <v>35</v>
      </c>
      <c r="B8" s="67" t="s">
        <v>59</v>
      </c>
      <c r="C8" s="68"/>
    </row>
    <row r="9" spans="1:3" ht="47.25" customHeight="1" x14ac:dyDescent="0.25">
      <c r="A9" s="34" t="s">
        <v>28</v>
      </c>
      <c r="B9" s="65" t="s">
        <v>68</v>
      </c>
      <c r="C9" s="66"/>
    </row>
    <row r="10" spans="1:3" ht="15.75" thickBot="1" x14ac:dyDescent="0.3">
      <c r="A10" s="42" t="s">
        <v>1</v>
      </c>
      <c r="B10" s="71" t="s">
        <v>51</v>
      </c>
      <c r="C10" s="72"/>
    </row>
    <row r="11" spans="1:3" ht="15.75" thickBot="1" x14ac:dyDescent="0.3"/>
    <row r="12" spans="1:3" x14ac:dyDescent="0.25">
      <c r="A12" s="27"/>
      <c r="B12" s="87" t="s">
        <v>36</v>
      </c>
      <c r="C12" s="88"/>
    </row>
    <row r="13" spans="1:3" ht="40.15" customHeight="1" x14ac:dyDescent="0.25">
      <c r="A13" s="43" t="s">
        <v>70</v>
      </c>
      <c r="B13" s="73" t="s">
        <v>69</v>
      </c>
      <c r="C13" s="74"/>
    </row>
    <row r="14" spans="1:3" ht="79.150000000000006" customHeight="1" x14ac:dyDescent="0.25">
      <c r="A14" s="43" t="s">
        <v>60</v>
      </c>
      <c r="B14" s="73" t="s">
        <v>82</v>
      </c>
      <c r="C14" s="74"/>
    </row>
    <row r="15" spans="1:3" x14ac:dyDescent="0.25">
      <c r="A15" s="26"/>
      <c r="B15" s="75" t="s">
        <v>37</v>
      </c>
      <c r="C15" s="76"/>
    </row>
    <row r="16" spans="1:3" ht="30.75" customHeight="1" x14ac:dyDescent="0.25">
      <c r="A16" s="39" t="s">
        <v>45</v>
      </c>
      <c r="B16" s="65" t="s">
        <v>72</v>
      </c>
      <c r="C16" s="66"/>
    </row>
    <row r="17" spans="1:3" x14ac:dyDescent="0.25">
      <c r="A17" s="26"/>
      <c r="B17" s="75" t="s">
        <v>38</v>
      </c>
      <c r="C17" s="76"/>
    </row>
    <row r="18" spans="1:3" ht="16.899999999999999" customHeight="1" x14ac:dyDescent="0.25">
      <c r="A18" s="39" t="s">
        <v>40</v>
      </c>
      <c r="B18" s="85" t="s">
        <v>61</v>
      </c>
      <c r="C18" s="86"/>
    </row>
    <row r="19" spans="1:3" x14ac:dyDescent="0.25">
      <c r="A19" s="26"/>
      <c r="B19" s="75" t="s">
        <v>39</v>
      </c>
      <c r="C19" s="76"/>
    </row>
    <row r="20" spans="1:3" ht="16.899999999999999" customHeight="1" x14ac:dyDescent="0.25">
      <c r="A20" s="28" t="s">
        <v>41</v>
      </c>
      <c r="B20" s="65" t="s">
        <v>71</v>
      </c>
      <c r="C20" s="66"/>
    </row>
    <row r="21" spans="1:3" ht="15.75" thickBot="1" x14ac:dyDescent="0.3">
      <c r="A21" s="35" t="s">
        <v>42</v>
      </c>
      <c r="B21" s="77" t="s">
        <v>43</v>
      </c>
      <c r="C21" s="78"/>
    </row>
    <row r="24" spans="1:3" ht="15.75" thickBot="1" x14ac:dyDescent="0.3"/>
    <row r="25" spans="1:3" ht="31.5" x14ac:dyDescent="0.25">
      <c r="A25" s="29" t="s">
        <v>16</v>
      </c>
      <c r="B25" s="83" t="s">
        <v>44</v>
      </c>
      <c r="C25" s="84"/>
    </row>
    <row r="26" spans="1:3" ht="15.75" x14ac:dyDescent="0.25">
      <c r="A26" s="38" t="s">
        <v>17</v>
      </c>
      <c r="B26" s="85" t="s">
        <v>19</v>
      </c>
      <c r="C26" s="86"/>
    </row>
    <row r="27" spans="1:3" ht="15" customHeight="1" x14ac:dyDescent="0.25">
      <c r="A27" s="38" t="s">
        <v>46</v>
      </c>
      <c r="B27" s="79" t="s">
        <v>49</v>
      </c>
      <c r="C27" s="80" t="s">
        <v>54</v>
      </c>
    </row>
    <row r="28" spans="1:3" ht="15" customHeight="1" x14ac:dyDescent="0.25">
      <c r="A28" s="38" t="s">
        <v>47</v>
      </c>
      <c r="B28" s="79"/>
      <c r="C28" s="81"/>
    </row>
    <row r="29" spans="1:3" ht="18" customHeight="1" x14ac:dyDescent="0.25">
      <c r="A29" s="38" t="s">
        <v>48</v>
      </c>
      <c r="B29" s="79"/>
      <c r="C29" s="82"/>
    </row>
    <row r="30" spans="1:3" ht="15.75" customHeight="1" thickBot="1" x14ac:dyDescent="0.3">
      <c r="A30" s="58" t="s">
        <v>18</v>
      </c>
      <c r="B30" s="69" t="s">
        <v>80</v>
      </c>
      <c r="C30" s="70"/>
    </row>
    <row r="31" spans="1:3" x14ac:dyDescent="0.25">
      <c r="A31" s="8"/>
      <c r="B31" s="3"/>
      <c r="C31" s="9"/>
    </row>
  </sheetData>
  <mergeCells count="22">
    <mergeCell ref="B30:C30"/>
    <mergeCell ref="B10:C10"/>
    <mergeCell ref="B13:C13"/>
    <mergeCell ref="B17:C17"/>
    <mergeCell ref="B19:C19"/>
    <mergeCell ref="B14:C14"/>
    <mergeCell ref="B21:C21"/>
    <mergeCell ref="B27:B29"/>
    <mergeCell ref="C27:C29"/>
    <mergeCell ref="B25:C25"/>
    <mergeCell ref="B26:C26"/>
    <mergeCell ref="B20:C20"/>
    <mergeCell ref="B18:C18"/>
    <mergeCell ref="B16:C16"/>
    <mergeCell ref="B12:C12"/>
    <mergeCell ref="B15:C15"/>
    <mergeCell ref="B4:C4"/>
    <mergeCell ref="B5:C5"/>
    <mergeCell ref="B6:C6"/>
    <mergeCell ref="B9:C9"/>
    <mergeCell ref="B7:C7"/>
    <mergeCell ref="B8:C8"/>
  </mergeCells>
  <hyperlinks>
    <hyperlink ref="B30:C30" location="'Для кодировки'!A1" display="2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23"/>
  <sheetViews>
    <sheetView zoomScaleNormal="100" workbookViewId="0"/>
  </sheetViews>
  <sheetFormatPr defaultColWidth="9.140625" defaultRowHeight="15" x14ac:dyDescent="0.25"/>
  <cols>
    <col min="1" max="1" width="12.7109375" style="4" customWidth="1"/>
    <col min="2" max="2" width="62" style="4" customWidth="1"/>
    <col min="3" max="3" width="36.28515625" style="18" bestFit="1" customWidth="1"/>
    <col min="4" max="16384" width="9.140625" style="4"/>
  </cols>
  <sheetData>
    <row r="2" spans="1:3" x14ac:dyDescent="0.25">
      <c r="B2" s="10" t="s">
        <v>14</v>
      </c>
      <c r="C2" s="10" t="s">
        <v>15</v>
      </c>
    </row>
    <row r="3" spans="1:3" x14ac:dyDescent="0.25">
      <c r="B3" s="11">
        <v>1</v>
      </c>
      <c r="C3" s="1" t="str">
        <f>Шифр!$B$2</f>
        <v>ТЗ-661/22</v>
      </c>
    </row>
    <row r="4" spans="1:3" x14ac:dyDescent="0.25">
      <c r="C4" s="13"/>
    </row>
    <row r="5" spans="1:3" ht="15" customHeight="1" x14ac:dyDescent="0.25">
      <c r="A5" s="12" t="s">
        <v>10</v>
      </c>
      <c r="B5" s="14" t="s">
        <v>4</v>
      </c>
      <c r="C5" s="15" t="s">
        <v>9</v>
      </c>
    </row>
    <row r="6" spans="1:3" ht="30" x14ac:dyDescent="0.25">
      <c r="A6" s="52">
        <v>1</v>
      </c>
      <c r="B6" s="37" t="str">
        <f>CONCATENATE($C$10," ",C14," ",$C$13," ",$C$9)</f>
        <v>Х-баннер 800х1800 мм алюминий+баннер.ткань/интер.печать МФ</v>
      </c>
      <c r="C6" s="16">
        <f>LEN(B6)</f>
        <v>58</v>
      </c>
    </row>
    <row r="7" spans="1:3" x14ac:dyDescent="0.25">
      <c r="B7" s="17"/>
    </row>
    <row r="8" spans="1:3" x14ac:dyDescent="0.25">
      <c r="B8" s="19" t="s">
        <v>11</v>
      </c>
      <c r="C8" s="1" t="str">
        <f>Шифр!$B$2</f>
        <v>ТЗ-661/22</v>
      </c>
    </row>
    <row r="9" spans="1:3" x14ac:dyDescent="0.25">
      <c r="B9" s="20" t="s">
        <v>5</v>
      </c>
      <c r="C9" s="21" t="s">
        <v>62</v>
      </c>
    </row>
    <row r="10" spans="1:3" x14ac:dyDescent="0.25">
      <c r="B10" s="20" t="s">
        <v>2</v>
      </c>
      <c r="C10" s="21" t="str">
        <f>ТЗ!$B$4</f>
        <v>Х-баннер</v>
      </c>
    </row>
    <row r="11" spans="1:3" x14ac:dyDescent="0.25">
      <c r="B11" s="89" t="s">
        <v>8</v>
      </c>
      <c r="C11" s="21">
        <f>ТЗ!$B$5</f>
        <v>0</v>
      </c>
    </row>
    <row r="12" spans="1:3" x14ac:dyDescent="0.25">
      <c r="B12" s="90"/>
      <c r="C12" s="21"/>
    </row>
    <row r="13" spans="1:3" x14ac:dyDescent="0.25">
      <c r="B13" s="40" t="s">
        <v>35</v>
      </c>
      <c r="C13" s="21" t="str">
        <f>ТЗ!$B$8</f>
        <v>алюминий+баннер.ткань/интер.печать</v>
      </c>
    </row>
    <row r="14" spans="1:3" x14ac:dyDescent="0.25">
      <c r="B14" s="56" t="s">
        <v>52</v>
      </c>
      <c r="C14" s="21" t="str">
        <f>ТЗ!$B$7</f>
        <v>800х1800 мм</v>
      </c>
    </row>
    <row r="15" spans="1:3" x14ac:dyDescent="0.25">
      <c r="B15" s="20" t="s">
        <v>1</v>
      </c>
      <c r="C15" s="21" t="str">
        <f>ТЗ!$B$10</f>
        <v>шт</v>
      </c>
    </row>
    <row r="16" spans="1:3" x14ac:dyDescent="0.25">
      <c r="B16" s="17"/>
    </row>
    <row r="17" spans="2:2" x14ac:dyDescent="0.25">
      <c r="B17" s="17"/>
    </row>
    <row r="18" spans="2:2" x14ac:dyDescent="0.25">
      <c r="B18" s="36"/>
    </row>
    <row r="19" spans="2:2" x14ac:dyDescent="0.25">
      <c r="B19" s="36"/>
    </row>
    <row r="20" spans="2:2" x14ac:dyDescent="0.25">
      <c r="B20" s="36"/>
    </row>
    <row r="21" spans="2:2" x14ac:dyDescent="0.25">
      <c r="B21" s="36"/>
    </row>
    <row r="22" spans="2:2" x14ac:dyDescent="0.25">
      <c r="B22" s="36"/>
    </row>
    <row r="23" spans="2:2" x14ac:dyDescent="0.25">
      <c r="B23" s="36"/>
    </row>
  </sheetData>
  <mergeCells count="1">
    <mergeCell ref="B11:B12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Никульникова Екатерина Александровна</dc:creator>
  <cp:lastModifiedBy>Герасимов Алексей Владимирович</cp:lastModifiedBy>
  <dcterms:created xsi:type="dcterms:W3CDTF">2006-09-16T00:00:00Z</dcterms:created>
  <dcterms:modified xsi:type="dcterms:W3CDTF">2023-08-04T13:59:56Z</dcterms:modified>
</cp:coreProperties>
</file>